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30" yWindow="435" windowWidth="15450" windowHeight="1014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КАИП!$18:$20</definedName>
    <definedName name="_xlnm.Print_Area" localSheetId="0">КАИП!$A$1:$M$62</definedName>
  </definedNames>
  <calcPr calcId="145621" refMode="R1C1"/>
</workbook>
</file>

<file path=xl/calcChain.xml><?xml version="1.0" encoding="utf-8"?>
<calcChain xmlns="http://schemas.openxmlformats.org/spreadsheetml/2006/main">
  <c r="M32" i="3" l="1"/>
  <c r="M33" i="3"/>
  <c r="M34" i="3"/>
  <c r="M35" i="3"/>
  <c r="M36" i="3"/>
  <c r="M44" i="3"/>
  <c r="M46" i="3"/>
  <c r="M47" i="3"/>
  <c r="M50" i="3"/>
  <c r="M51" i="3"/>
  <c r="M57" i="3"/>
  <c r="M58" i="3"/>
  <c r="M59" i="3"/>
  <c r="M60" i="3"/>
  <c r="M61" i="3"/>
  <c r="M62" i="3"/>
  <c r="L56" i="3" l="1"/>
  <c r="J56" i="3"/>
  <c r="M56" i="3" l="1"/>
  <c r="L53" i="3"/>
  <c r="L39" i="3"/>
  <c r="L40" i="3"/>
  <c r="J39" i="3"/>
  <c r="J40" i="3"/>
  <c r="J49" i="3"/>
  <c r="H49" i="3"/>
  <c r="L41" i="3"/>
  <c r="L38" i="3" s="1"/>
  <c r="M39" i="3" l="1"/>
  <c r="L52" i="3"/>
  <c r="M40" i="3"/>
  <c r="L45" i="3"/>
  <c r="M45" i="3" s="1"/>
  <c r="J45" i="3"/>
  <c r="H45" i="3"/>
  <c r="J27" i="3"/>
  <c r="J28" i="3"/>
  <c r="L28" i="3"/>
  <c r="L27" i="3"/>
  <c r="L26" i="3"/>
  <c r="L31" i="3"/>
  <c r="L22" i="3" l="1"/>
  <c r="M28" i="3"/>
  <c r="M27" i="3"/>
  <c r="H29" i="3"/>
  <c r="J43" i="3"/>
  <c r="M43" i="3" s="1"/>
  <c r="J42" i="3"/>
  <c r="M42" i="3" s="1"/>
  <c r="J31" i="3"/>
  <c r="M31" i="3" s="1"/>
  <c r="J30" i="3"/>
  <c r="M30" i="3" s="1"/>
  <c r="J23" i="3"/>
  <c r="J26" i="3"/>
  <c r="M26" i="3" s="1"/>
  <c r="J24" i="3"/>
  <c r="H56" i="3"/>
  <c r="H53" i="3" s="1"/>
  <c r="G12" i="3" l="1"/>
  <c r="J41" i="3"/>
  <c r="J53" i="3"/>
  <c r="G13" i="3"/>
  <c r="J25" i="3"/>
  <c r="G14" i="3"/>
  <c r="H41" i="3"/>
  <c r="H38" i="3" s="1"/>
  <c r="J52" i="3" l="1"/>
  <c r="M52" i="3" s="1"/>
  <c r="M53" i="3"/>
  <c r="J38" i="3"/>
  <c r="M38" i="3" s="1"/>
  <c r="M41" i="3"/>
  <c r="E14" i="3"/>
  <c r="G15" i="3"/>
  <c r="J22" i="3"/>
  <c r="I13" i="3"/>
  <c r="K13" i="3" s="1"/>
  <c r="H28" i="3"/>
  <c r="H27" i="3"/>
  <c r="H23" i="3" s="1"/>
  <c r="H31" i="3"/>
  <c r="E13" i="3" s="1"/>
  <c r="J37" i="3" l="1"/>
  <c r="J21" i="3"/>
  <c r="M22" i="3"/>
  <c r="H52" i="3"/>
  <c r="H24" i="3" l="1"/>
  <c r="H37" i="3" l="1"/>
  <c r="L29" i="3"/>
  <c r="H26" i="3"/>
  <c r="H22" i="3" s="1"/>
  <c r="H21" i="3" s="1"/>
  <c r="I14" i="3" l="1"/>
  <c r="K14" i="3" s="1"/>
  <c r="M29" i="3"/>
  <c r="H25" i="3"/>
  <c r="L24" i="3"/>
  <c r="M24" i="3" s="1"/>
  <c r="L23" i="3"/>
  <c r="M23" i="3" s="1"/>
  <c r="L49" i="3"/>
  <c r="I12" i="3" s="1"/>
  <c r="E12" i="3"/>
  <c r="E15" i="3" s="1"/>
  <c r="I15" i="3" l="1"/>
  <c r="K15" i="3" s="1"/>
  <c r="K12" i="3"/>
  <c r="L21" i="3"/>
  <c r="M21" i="3" s="1"/>
  <c r="L37" i="3"/>
  <c r="M37" i="3" s="1"/>
  <c r="L25" i="3"/>
  <c r="M25" i="3" s="1"/>
</calcChain>
</file>

<file path=xl/sharedStrings.xml><?xml version="1.0" encoding="utf-8"?>
<sst xmlns="http://schemas.openxmlformats.org/spreadsheetml/2006/main" count="136" uniqueCount="83">
  <si>
    <t>Итого</t>
  </si>
  <si>
    <t>№ п/п</t>
  </si>
  <si>
    <t xml:space="preserve">Наименование </t>
  </si>
  <si>
    <t>рублей</t>
  </si>
  <si>
    <t>1</t>
  </si>
  <si>
    <t>2</t>
  </si>
  <si>
    <t>3</t>
  </si>
  <si>
    <t>4</t>
  </si>
  <si>
    <t>8</t>
  </si>
  <si>
    <t>Год ввода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</si>
  <si>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</si>
  <si>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</si>
  <si>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</si>
  <si>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</si>
  <si>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</si>
  <si>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</si>
  <si>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Администрация города Ачинска</t>
  </si>
  <si>
    <t>730</t>
  </si>
  <si>
    <t>9</t>
  </si>
  <si>
    <t>Муниципальная программа города Ачинска "Развитие образования"</t>
  </si>
  <si>
    <t>1004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</si>
  <si>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</si>
  <si>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410</t>
  </si>
  <si>
    <t>0200000000</t>
  </si>
  <si>
    <t>02300R0820</t>
  </si>
  <si>
    <t>Главный распорядитель бюджетных средств, муниципальная программа города Ачинска, объект</t>
  </si>
  <si>
    <t>5</t>
  </si>
  <si>
    <t>Код классификации расходов бюджета</t>
  </si>
  <si>
    <t>главного распоря-дителя</t>
  </si>
  <si>
    <t>раздела, подраздела</t>
  </si>
  <si>
    <t>целевой статьи</t>
  </si>
  <si>
    <t>вида расхо-дов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</si>
  <si>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</si>
  <si>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</si>
  <si>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0503</t>
  </si>
  <si>
    <t>0420086260</t>
  </si>
  <si>
    <t>2019/                2021</t>
  </si>
  <si>
    <t>2019/   2021</t>
  </si>
  <si>
    <t>Муниципальная программа города Ачинска "Обеспечение доступным и комфортным жильем граждан"</t>
  </si>
  <si>
    <t>0501</t>
  </si>
  <si>
    <t>1600000000</t>
  </si>
  <si>
    <t>1610013170</t>
  </si>
  <si>
    <t xml:space="preserve">Строительство кладбища </t>
  </si>
  <si>
    <t>0502</t>
  </si>
  <si>
    <t>0410083010</t>
  </si>
  <si>
    <t>2019/
2020</t>
  </si>
  <si>
    <t>1640074610</t>
  </si>
  <si>
    <t>16400S4610</t>
  </si>
  <si>
    <t>Проведение государственной экспертизы, разработка схемы границ земельного участка на строительство  водопроводной сети к жилым домам по адресу: г. Ачинск, точки подключения Т-1 ул. Кравченко,43, Т-2, мкр. Авиатор, 6, Т-3 ул. Овражная,33</t>
  </si>
  <si>
    <t xml:space="preserve">к решению Ачинского городского </t>
  </si>
  <si>
    <t>Устройство водовода дренажных вод по улице Горной</t>
  </si>
  <si>
    <t>0410086280</t>
  </si>
  <si>
    <t>Управление образования администрации города Ачинска</t>
  </si>
  <si>
    <t>0709</t>
  </si>
  <si>
    <t>0240013240</t>
  </si>
  <si>
    <t>Проверка достоверности определения сметной стоимости реконструкции объектов капитального строительства "Реконструкция детского сада № 38"</t>
  </si>
  <si>
    <t xml:space="preserve"> Строительство жилого дома по ул. Индустриальная, 3-х жилых домов в Юго-Восточном районе</t>
  </si>
  <si>
    <t>161F367483</t>
  </si>
  <si>
    <t>161F367484</t>
  </si>
  <si>
    <t>Разработка проектно - сметной документации для строительства объектов водоснабжения в жилом районе малоэтажной застройки "Зеленая горка"</t>
  </si>
  <si>
    <t>Разработка схемы границ земельного участка для  строительства водопроводной сети к жилым домам №6, №8 переулок Простой</t>
  </si>
  <si>
    <t>0702</t>
  </si>
  <si>
    <t>0240082010</t>
  </si>
  <si>
    <t>0240088020</t>
  </si>
  <si>
    <t>0240083010</t>
  </si>
  <si>
    <t>Разработка проектно - сметной документации с заключением госэкспертизы для строительства жилого дома по ул. Индустриальная, 
3-х жилых домов в Юго-Восточном районе</t>
  </si>
  <si>
    <t>Реконструкция шатровой крыши здания  МБОУ "СШ № 18"</t>
  </si>
  <si>
    <t>Реконструкция шатровой крыши МБОУ  "СШ №16"</t>
  </si>
  <si>
    <t>Проверка достоверности определения сметной стоимости реконструкции объектов капитального строительства (МБОУ "СШ № 18",  МБОУ "СШ №16")</t>
  </si>
  <si>
    <t>16100S9602</t>
  </si>
  <si>
    <t>% 
испол
нения</t>
  </si>
  <si>
    <t>Исполнено</t>
  </si>
  <si>
    <t xml:space="preserve"> Исполнено</t>
  </si>
  <si>
    <t>0240089040</t>
  </si>
  <si>
    <t xml:space="preserve">Перечень строек и объектов
за 2019 год </t>
  </si>
  <si>
    <t>0230075870</t>
  </si>
  <si>
    <t>приобретение жилых помещений для переселения граждан из аварийного жилищного фонда</t>
  </si>
  <si>
    <t xml:space="preserve">Совета депутатов </t>
  </si>
  <si>
    <t>Уточненный план</t>
  </si>
  <si>
    <t xml:space="preserve">Проектные работы на реконструкцию  шатровой крыши МБОУ "СШ №18" </t>
  </si>
  <si>
    <t>Первоначальный план</t>
  </si>
  <si>
    <t>Приложение № 7</t>
  </si>
  <si>
    <t>от 22.05.2020 № 54-351р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</si>
</sst>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4" fontId="1" fillId="2" borderId="0" xfId="0" applyNumberFormat="1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3" borderId="0" xfId="0" applyFont="1" applyFill="1" applyAlignment="1">
      <alignment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horizontal="right" vertical="center"/>
    </xf>
    <xf numFmtId="2" fontId="1" fillId="3" borderId="1" xfId="0" applyNumberFormat="1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vertical="center" wrapText="1"/>
    </xf>
    <xf numFmtId="4" fontId="1" fillId="3" borderId="4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left" vertical="top" wrapText="1"/>
    </xf>
    <xf numFmtId="2" fontId="1" fillId="3" borderId="11" xfId="0" applyNumberFormat="1" applyFont="1" applyFill="1" applyBorder="1" applyAlignment="1">
      <alignment horizontal="left" vertical="top" wrapText="1"/>
    </xf>
    <xf numFmtId="2" fontId="1" fillId="3" borderId="2" xfId="0" applyNumberFormat="1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0" fontId="1" fillId="2" borderId="0" xfId="0" applyFont="1" applyFill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left" vertical="center" wrapText="1"/>
    </xf>
    <xf numFmtId="2" fontId="1" fillId="3" borderId="2" xfId="0" applyNumberFormat="1" applyFont="1" applyFill="1" applyBorder="1" applyAlignment="1">
      <alignment horizontal="left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2"/>
  <sheetViews>
    <sheetView showGridLines="0" tabSelected="1" topLeftCell="B1" zoomScaleNormal="100" zoomScaleSheetLayoutView="70" workbookViewId="0">
      <selection activeCell="E14" sqref="E14:F14"/>
    </sheetView>
  </sheetViews>
  <sheetFormatPr defaultColWidth="9.140625" defaultRowHeight="12.75" customHeight="1" outlineLevelRow="1" x14ac:dyDescent="0.3"/>
  <cols>
    <col min="1" max="1" width="5.140625" style="49" customWidth="1"/>
    <col min="2" max="2" width="45.5703125" style="3" customWidth="1"/>
    <col min="3" max="3" width="9.7109375" style="3" customWidth="1"/>
    <col min="4" max="4" width="11.42578125" style="26" customWidth="1"/>
    <col min="5" max="5" width="14.5703125" style="3" customWidth="1"/>
    <col min="6" max="6" width="7" style="3" customWidth="1"/>
    <col min="7" max="7" width="8.5703125" style="3" customWidth="1"/>
    <col min="8" max="8" width="11" style="3" customWidth="1"/>
    <col min="9" max="9" width="9" style="3" customWidth="1"/>
    <col min="10" max="10" width="9.85546875" style="3" customWidth="1"/>
    <col min="11" max="11" width="11.28515625" style="3" customWidth="1"/>
    <col min="12" max="12" width="18.28515625" style="44" customWidth="1"/>
    <col min="13" max="13" width="9.140625" style="3"/>
    <col min="14" max="14" width="13.28515625" style="3" bestFit="1" customWidth="1"/>
    <col min="15" max="16384" width="9.140625" style="3"/>
  </cols>
  <sheetData>
    <row r="1" spans="1:12" ht="18.600000000000001" customHeight="1" x14ac:dyDescent="0.3">
      <c r="I1" s="3" t="s">
        <v>81</v>
      </c>
    </row>
    <row r="2" spans="1:12" ht="18.75" x14ac:dyDescent="0.3">
      <c r="I2" s="3" t="s">
        <v>49</v>
      </c>
    </row>
    <row r="3" spans="1:12" ht="18.75" x14ac:dyDescent="0.3">
      <c r="I3" s="3" t="s">
        <v>77</v>
      </c>
    </row>
    <row r="4" spans="1:12" ht="18.75" x14ac:dyDescent="0.3">
      <c r="I4" s="3" t="s">
        <v>82</v>
      </c>
    </row>
    <row r="5" spans="1:12" s="4" customFormat="1" ht="18.75" x14ac:dyDescent="0.2">
      <c r="A5" s="35"/>
      <c r="D5" s="2"/>
      <c r="L5" s="35"/>
    </row>
    <row r="6" spans="1:12" s="4" customFormat="1" ht="18.75" x14ac:dyDescent="0.2">
      <c r="A6" s="35"/>
      <c r="D6" s="2"/>
      <c r="L6" s="35"/>
    </row>
    <row r="7" spans="1:12" s="4" customFormat="1" ht="42.75" customHeight="1" x14ac:dyDescent="0.2">
      <c r="A7" s="83" t="s">
        <v>74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</row>
    <row r="8" spans="1:12" s="4" customFormat="1" ht="18.75" x14ac:dyDescent="0.2">
      <c r="A8" s="50"/>
      <c r="B8" s="2"/>
      <c r="C8" s="2"/>
      <c r="D8" s="2"/>
      <c r="E8" s="2"/>
      <c r="L8" s="35"/>
    </row>
    <row r="9" spans="1:12" s="4" customFormat="1" ht="18.75" x14ac:dyDescent="0.2">
      <c r="A9" s="35"/>
      <c r="D9" s="2"/>
      <c r="J9" s="7" t="s">
        <v>3</v>
      </c>
      <c r="L9" s="35"/>
    </row>
    <row r="10" spans="1:12" ht="66.75" customHeight="1" x14ac:dyDescent="0.3">
      <c r="A10" s="37" t="s">
        <v>1</v>
      </c>
      <c r="B10" s="75" t="s">
        <v>2</v>
      </c>
      <c r="C10" s="85"/>
      <c r="D10" s="76"/>
      <c r="E10" s="84" t="s">
        <v>80</v>
      </c>
      <c r="F10" s="84"/>
      <c r="G10" s="84" t="s">
        <v>78</v>
      </c>
      <c r="H10" s="84"/>
      <c r="I10" s="84" t="s">
        <v>71</v>
      </c>
      <c r="J10" s="84"/>
      <c r="K10" s="43" t="s">
        <v>70</v>
      </c>
    </row>
    <row r="11" spans="1:12" ht="18.75" x14ac:dyDescent="0.3">
      <c r="A11" s="37">
        <v>1</v>
      </c>
      <c r="B11" s="75" t="s">
        <v>5</v>
      </c>
      <c r="C11" s="85"/>
      <c r="D11" s="76"/>
      <c r="E11" s="81" t="s">
        <v>6</v>
      </c>
      <c r="F11" s="81"/>
      <c r="G11" s="81" t="s">
        <v>7</v>
      </c>
      <c r="H11" s="81"/>
      <c r="I11" s="81" t="s">
        <v>26</v>
      </c>
      <c r="J11" s="81"/>
      <c r="K11" s="39">
        <v>6</v>
      </c>
    </row>
    <row r="12" spans="1:12" ht="42" customHeight="1" outlineLevel="1" x14ac:dyDescent="0.3">
      <c r="A12" s="14">
        <v>1</v>
      </c>
      <c r="B12" s="77" t="s">
        <v>19</v>
      </c>
      <c r="C12" s="77"/>
      <c r="D12" s="77"/>
      <c r="E12" s="80">
        <f>H49+H56</f>
        <v>61655400</v>
      </c>
      <c r="F12" s="80"/>
      <c r="G12" s="80">
        <f>J49+J56</f>
        <v>85746767.760000005</v>
      </c>
      <c r="H12" s="80"/>
      <c r="I12" s="80">
        <f>L49+L56</f>
        <v>57616804.900000006</v>
      </c>
      <c r="J12" s="80"/>
      <c r="K12" s="42">
        <f>I12/G12*100</f>
        <v>67.194142012753105</v>
      </c>
    </row>
    <row r="13" spans="1:12" ht="42" customHeight="1" outlineLevel="1" x14ac:dyDescent="0.3">
      <c r="A13" s="14">
        <v>2</v>
      </c>
      <c r="B13" s="77" t="s">
        <v>38</v>
      </c>
      <c r="C13" s="77"/>
      <c r="D13" s="77"/>
      <c r="E13" s="80">
        <f>H31+H45</f>
        <v>4441674.7</v>
      </c>
      <c r="F13" s="80"/>
      <c r="G13" s="80">
        <f>J31+J45</f>
        <v>194500214.81999999</v>
      </c>
      <c r="H13" s="80"/>
      <c r="I13" s="80">
        <f>L31+L45</f>
        <v>40025660</v>
      </c>
      <c r="J13" s="80"/>
      <c r="K13" s="42">
        <f t="shared" ref="K13:K15" si="0">I13/G13*100</f>
        <v>20.578722772641513</v>
      </c>
    </row>
    <row r="14" spans="1:12" ht="66.599999999999994" customHeight="1" outlineLevel="1" x14ac:dyDescent="0.3">
      <c r="A14" s="14">
        <v>3</v>
      </c>
      <c r="B14" s="91" t="s">
        <v>32</v>
      </c>
      <c r="C14" s="92"/>
      <c r="D14" s="93"/>
      <c r="E14" s="73">
        <f>H29+H41</f>
        <v>29226000</v>
      </c>
      <c r="F14" s="74"/>
      <c r="G14" s="73">
        <f>J29+J41</f>
        <v>20089722.330000002</v>
      </c>
      <c r="H14" s="74"/>
      <c r="I14" s="73">
        <f>L29+L41</f>
        <v>19445380.25</v>
      </c>
      <c r="J14" s="74"/>
      <c r="K14" s="42">
        <f t="shared" si="0"/>
        <v>96.792678020055035</v>
      </c>
    </row>
    <row r="15" spans="1:12" ht="18.75" x14ac:dyDescent="0.3">
      <c r="A15" s="94" t="s">
        <v>0</v>
      </c>
      <c r="B15" s="95"/>
      <c r="C15" s="95"/>
      <c r="D15" s="96"/>
      <c r="E15" s="80">
        <f>SUM(E12:F14)</f>
        <v>95323074.700000003</v>
      </c>
      <c r="F15" s="80"/>
      <c r="G15" s="80">
        <f t="shared" ref="G15:I15" si="1">SUM(G12:H14)</f>
        <v>300336704.90999997</v>
      </c>
      <c r="H15" s="80"/>
      <c r="I15" s="80">
        <f t="shared" si="1"/>
        <v>117087845.15000001</v>
      </c>
      <c r="J15" s="80"/>
      <c r="K15" s="42">
        <f t="shared" si="0"/>
        <v>38.985526322893833</v>
      </c>
    </row>
    <row r="16" spans="1:12" ht="15.75" customHeight="1" x14ac:dyDescent="0.3">
      <c r="A16" s="50"/>
      <c r="B16" s="5"/>
      <c r="C16" s="5"/>
      <c r="D16" s="25"/>
      <c r="E16" s="5"/>
    </row>
    <row r="17" spans="1:14" ht="18.75" x14ac:dyDescent="0.3">
      <c r="L17" s="45" t="s">
        <v>3</v>
      </c>
    </row>
    <row r="18" spans="1:14" ht="36.75" customHeight="1" x14ac:dyDescent="0.3">
      <c r="A18" s="90" t="s">
        <v>1</v>
      </c>
      <c r="B18" s="81" t="s">
        <v>25</v>
      </c>
      <c r="C18" s="81" t="s">
        <v>27</v>
      </c>
      <c r="D18" s="81"/>
      <c r="E18" s="81"/>
      <c r="F18" s="81"/>
      <c r="G18" s="81" t="s">
        <v>9</v>
      </c>
      <c r="H18" s="86" t="s">
        <v>80</v>
      </c>
      <c r="I18" s="87"/>
      <c r="J18" s="86" t="s">
        <v>78</v>
      </c>
      <c r="K18" s="87"/>
      <c r="L18" s="84" t="s">
        <v>72</v>
      </c>
      <c r="M18" s="97" t="s">
        <v>70</v>
      </c>
    </row>
    <row r="19" spans="1:14" ht="59.25" customHeight="1" x14ac:dyDescent="0.3">
      <c r="A19" s="90"/>
      <c r="B19" s="81"/>
      <c r="C19" s="9" t="s">
        <v>28</v>
      </c>
      <c r="D19" s="9" t="s">
        <v>29</v>
      </c>
      <c r="E19" s="9" t="s">
        <v>30</v>
      </c>
      <c r="F19" s="9" t="s">
        <v>31</v>
      </c>
      <c r="G19" s="81"/>
      <c r="H19" s="88"/>
      <c r="I19" s="89"/>
      <c r="J19" s="88"/>
      <c r="K19" s="89"/>
      <c r="L19" s="84"/>
      <c r="M19" s="98"/>
    </row>
    <row r="20" spans="1:14" ht="18.75" x14ac:dyDescent="0.3">
      <c r="A20" s="41"/>
      <c r="B20" s="10" t="s">
        <v>4</v>
      </c>
      <c r="C20" s="10" t="s">
        <v>5</v>
      </c>
      <c r="D20" s="24" t="s">
        <v>6</v>
      </c>
      <c r="E20" s="10" t="s">
        <v>7</v>
      </c>
      <c r="F20" s="6">
        <v>5</v>
      </c>
      <c r="G20" s="6">
        <v>6</v>
      </c>
      <c r="H20" s="78">
        <v>7</v>
      </c>
      <c r="I20" s="79"/>
      <c r="J20" s="75" t="s">
        <v>8</v>
      </c>
      <c r="K20" s="76"/>
      <c r="L20" s="18" t="s">
        <v>18</v>
      </c>
      <c r="M20" s="38">
        <v>10</v>
      </c>
    </row>
    <row r="21" spans="1:14" ht="25.5" customHeight="1" x14ac:dyDescent="0.3">
      <c r="A21" s="41">
        <v>1</v>
      </c>
      <c r="B21" s="77" t="s">
        <v>10</v>
      </c>
      <c r="C21" s="77"/>
      <c r="D21" s="77"/>
      <c r="E21" s="77"/>
      <c r="F21" s="77"/>
      <c r="G21" s="77"/>
      <c r="H21" s="73">
        <f>H22+H23+H24</f>
        <v>95323074.700000003</v>
      </c>
      <c r="I21" s="74"/>
      <c r="J21" s="73">
        <f>J22+J23+J24</f>
        <v>300336704.90999997</v>
      </c>
      <c r="K21" s="74"/>
      <c r="L21" s="36">
        <f>L22+L23+L24</f>
        <v>117087845.14999999</v>
      </c>
      <c r="M21" s="40">
        <f>L21/J21*100</f>
        <v>38.985526322893826</v>
      </c>
      <c r="N21" s="8"/>
    </row>
    <row r="22" spans="1:14" ht="18.75" x14ac:dyDescent="0.3">
      <c r="A22" s="41">
        <v>2</v>
      </c>
      <c r="B22" s="1" t="s">
        <v>11</v>
      </c>
      <c r="C22" s="1"/>
      <c r="D22" s="24"/>
      <c r="E22" s="1"/>
      <c r="F22" s="1"/>
      <c r="G22" s="1"/>
      <c r="H22" s="73">
        <f>H26+H38+H53</f>
        <v>33667674.700000003</v>
      </c>
      <c r="I22" s="74"/>
      <c r="J22" s="73">
        <f>J26+J38+J53</f>
        <v>42299565.710000001</v>
      </c>
      <c r="K22" s="74"/>
      <c r="L22" s="36">
        <f>L26+L38+L52</f>
        <v>35655223.629999995</v>
      </c>
      <c r="M22" s="40">
        <f t="shared" ref="M22:M62" si="2">L22/J22*100</f>
        <v>84.292174237549617</v>
      </c>
    </row>
    <row r="23" spans="1:14" ht="18.75" x14ac:dyDescent="0.3">
      <c r="A23" s="41">
        <v>3</v>
      </c>
      <c r="B23" s="1" t="s">
        <v>12</v>
      </c>
      <c r="C23" s="1"/>
      <c r="D23" s="24"/>
      <c r="E23" s="1"/>
      <c r="F23" s="1"/>
      <c r="G23" s="1"/>
      <c r="H23" s="73">
        <f>H27+H39</f>
        <v>61655400</v>
      </c>
      <c r="I23" s="74"/>
      <c r="J23" s="73">
        <f>J27+J39</f>
        <v>86384973.609999999</v>
      </c>
      <c r="K23" s="74"/>
      <c r="L23" s="36">
        <f>L27+L39</f>
        <v>23778245.170000002</v>
      </c>
      <c r="M23" s="40">
        <f t="shared" si="2"/>
        <v>27.525904305245298</v>
      </c>
    </row>
    <row r="24" spans="1:14" ht="18.75" x14ac:dyDescent="0.3">
      <c r="A24" s="41">
        <v>4</v>
      </c>
      <c r="B24" s="1" t="s">
        <v>13</v>
      </c>
      <c r="C24" s="1"/>
      <c r="D24" s="24"/>
      <c r="E24" s="1"/>
      <c r="F24" s="1"/>
      <c r="G24" s="1"/>
      <c r="H24" s="73">
        <f>H28+H40</f>
        <v>0</v>
      </c>
      <c r="I24" s="74"/>
      <c r="J24" s="73">
        <f>J28+J40</f>
        <v>171652165.59</v>
      </c>
      <c r="K24" s="74"/>
      <c r="L24" s="36">
        <f>L28+L40</f>
        <v>57654376.349999994</v>
      </c>
      <c r="M24" s="40">
        <f t="shared" si="2"/>
        <v>33.58791084972993</v>
      </c>
    </row>
    <row r="25" spans="1:14" ht="37.5" x14ac:dyDescent="0.3">
      <c r="A25" s="41">
        <v>5</v>
      </c>
      <c r="B25" s="1" t="s">
        <v>14</v>
      </c>
      <c r="C25" s="10" t="s">
        <v>15</v>
      </c>
      <c r="D25" s="24"/>
      <c r="E25" s="1"/>
      <c r="F25" s="1"/>
      <c r="G25" s="1"/>
      <c r="H25" s="73">
        <f>H26+H27+H28</f>
        <v>31707950.140000001</v>
      </c>
      <c r="I25" s="74"/>
      <c r="J25" s="73">
        <f>J26+J27+J28</f>
        <v>191899095.40000001</v>
      </c>
      <c r="K25" s="74"/>
      <c r="L25" s="36">
        <f>L26+L27+L28</f>
        <v>37504973.689999998</v>
      </c>
      <c r="M25" s="40">
        <f t="shared" si="2"/>
        <v>19.544111769689977</v>
      </c>
    </row>
    <row r="26" spans="1:14" ht="18.75" x14ac:dyDescent="0.3">
      <c r="A26" s="41">
        <v>6</v>
      </c>
      <c r="B26" s="1" t="s">
        <v>11</v>
      </c>
      <c r="C26" s="1"/>
      <c r="D26" s="24"/>
      <c r="E26" s="1"/>
      <c r="F26" s="1"/>
      <c r="G26" s="1"/>
      <c r="H26" s="73">
        <f>H32+H29+H36</f>
        <v>31707950.140000001</v>
      </c>
      <c r="I26" s="74"/>
      <c r="J26" s="73">
        <f>J32+J29+J36</f>
        <v>19125203.02</v>
      </c>
      <c r="K26" s="74"/>
      <c r="L26" s="36">
        <f>L30+L32+L36</f>
        <v>19125203.02</v>
      </c>
      <c r="M26" s="40">
        <f t="shared" si="2"/>
        <v>100</v>
      </c>
    </row>
    <row r="27" spans="1:14" ht="18.75" x14ac:dyDescent="0.3">
      <c r="A27" s="41">
        <v>7</v>
      </c>
      <c r="B27" s="1" t="s">
        <v>12</v>
      </c>
      <c r="C27" s="1"/>
      <c r="D27" s="24"/>
      <c r="E27" s="1"/>
      <c r="F27" s="1"/>
      <c r="G27" s="1"/>
      <c r="H27" s="73">
        <f>H35+H34</f>
        <v>0</v>
      </c>
      <c r="I27" s="74"/>
      <c r="J27" s="73">
        <f>J35+J34</f>
        <v>48055867.149999999</v>
      </c>
      <c r="K27" s="74"/>
      <c r="L27" s="36">
        <f>L35+L34</f>
        <v>7599708.5800000001</v>
      </c>
      <c r="M27" s="40">
        <f t="shared" si="2"/>
        <v>15.814319937830943</v>
      </c>
    </row>
    <row r="28" spans="1:14" ht="18.75" x14ac:dyDescent="0.3">
      <c r="A28" s="41">
        <v>8</v>
      </c>
      <c r="B28" s="1" t="s">
        <v>13</v>
      </c>
      <c r="C28" s="1"/>
      <c r="D28" s="24"/>
      <c r="E28" s="1"/>
      <c r="F28" s="1"/>
      <c r="G28" s="1"/>
      <c r="H28" s="73">
        <f>H33</f>
        <v>0</v>
      </c>
      <c r="I28" s="82"/>
      <c r="J28" s="73">
        <f>J33</f>
        <v>124718025.23</v>
      </c>
      <c r="K28" s="82"/>
      <c r="L28" s="36">
        <f>L33</f>
        <v>10780062.09</v>
      </c>
      <c r="M28" s="40">
        <f t="shared" si="2"/>
        <v>8.6435477711580493</v>
      </c>
    </row>
    <row r="29" spans="1:14" ht="102" customHeight="1" x14ac:dyDescent="0.3">
      <c r="A29" s="41">
        <v>9</v>
      </c>
      <c r="B29" s="23" t="s">
        <v>32</v>
      </c>
      <c r="C29" s="23"/>
      <c r="D29" s="24"/>
      <c r="E29" s="22" t="s">
        <v>33</v>
      </c>
      <c r="F29" s="23"/>
      <c r="G29" s="23"/>
      <c r="H29" s="52">
        <f>H30</f>
        <v>29226000</v>
      </c>
      <c r="I29" s="53"/>
      <c r="J29" s="52">
        <v>19074773.690000001</v>
      </c>
      <c r="K29" s="53"/>
      <c r="L29" s="36">
        <f>L30</f>
        <v>19074773.690000001</v>
      </c>
      <c r="M29" s="40">
        <f t="shared" si="2"/>
        <v>100</v>
      </c>
    </row>
    <row r="30" spans="1:14" ht="40.15" customHeight="1" x14ac:dyDescent="0.3">
      <c r="A30" s="41">
        <v>10</v>
      </c>
      <c r="B30" s="23" t="s">
        <v>42</v>
      </c>
      <c r="C30" s="22" t="s">
        <v>15</v>
      </c>
      <c r="D30" s="24" t="s">
        <v>34</v>
      </c>
      <c r="E30" s="22" t="s">
        <v>35</v>
      </c>
      <c r="F30" s="22" t="s">
        <v>22</v>
      </c>
      <c r="G30" s="27" t="s">
        <v>37</v>
      </c>
      <c r="H30" s="52">
        <v>29226000</v>
      </c>
      <c r="I30" s="53"/>
      <c r="J30" s="52">
        <f>J29</f>
        <v>19074773.690000001</v>
      </c>
      <c r="K30" s="53"/>
      <c r="L30" s="36">
        <v>19074773.690000001</v>
      </c>
      <c r="M30" s="40">
        <f t="shared" si="2"/>
        <v>100</v>
      </c>
    </row>
    <row r="31" spans="1:14" ht="66" customHeight="1" x14ac:dyDescent="0.3">
      <c r="A31" s="41">
        <v>11</v>
      </c>
      <c r="B31" s="11" t="s">
        <v>38</v>
      </c>
      <c r="C31" s="18"/>
      <c r="D31" s="18"/>
      <c r="E31" s="19" t="s">
        <v>40</v>
      </c>
      <c r="F31" s="18"/>
      <c r="G31" s="15"/>
      <c r="H31" s="52">
        <f>H32+H35+H36+H33+H34</f>
        <v>2481950.14</v>
      </c>
      <c r="I31" s="53"/>
      <c r="J31" s="52">
        <f>J32+J35+J36+J33+J34</f>
        <v>172824321.71000001</v>
      </c>
      <c r="K31" s="53"/>
      <c r="L31" s="16">
        <f>L32+L33+L34+L36+L35</f>
        <v>18430200</v>
      </c>
      <c r="M31" s="16">
        <f t="shared" si="2"/>
        <v>10.664124017755995</v>
      </c>
    </row>
    <row r="32" spans="1:14" ht="105" customHeight="1" x14ac:dyDescent="0.3">
      <c r="A32" s="41">
        <v>12</v>
      </c>
      <c r="B32" s="11" t="s">
        <v>65</v>
      </c>
      <c r="C32" s="18" t="s">
        <v>15</v>
      </c>
      <c r="D32" s="18" t="s">
        <v>39</v>
      </c>
      <c r="E32" s="19" t="s">
        <v>41</v>
      </c>
      <c r="F32" s="18" t="s">
        <v>22</v>
      </c>
      <c r="G32" s="15" t="s">
        <v>45</v>
      </c>
      <c r="H32" s="52">
        <v>2481950.14</v>
      </c>
      <c r="I32" s="53"/>
      <c r="J32" s="52">
        <v>8280.33</v>
      </c>
      <c r="K32" s="53"/>
      <c r="L32" s="16">
        <v>8280.33</v>
      </c>
      <c r="M32" s="16">
        <f t="shared" si="2"/>
        <v>100</v>
      </c>
    </row>
    <row r="33" spans="1:13" ht="33.6" customHeight="1" x14ac:dyDescent="0.3">
      <c r="A33" s="71">
        <v>13</v>
      </c>
      <c r="B33" s="100" t="s">
        <v>56</v>
      </c>
      <c r="C33" s="18" t="s">
        <v>15</v>
      </c>
      <c r="D33" s="18" t="s">
        <v>39</v>
      </c>
      <c r="E33" s="19" t="s">
        <v>57</v>
      </c>
      <c r="F33" s="18" t="s">
        <v>22</v>
      </c>
      <c r="G33" s="33">
        <v>2019</v>
      </c>
      <c r="H33" s="52">
        <v>0</v>
      </c>
      <c r="I33" s="53"/>
      <c r="J33" s="52">
        <v>124718025.23</v>
      </c>
      <c r="K33" s="53"/>
      <c r="L33" s="16">
        <v>10780062.09</v>
      </c>
      <c r="M33" s="16">
        <f t="shared" si="2"/>
        <v>8.6435477711580493</v>
      </c>
    </row>
    <row r="34" spans="1:13" ht="33.6" customHeight="1" x14ac:dyDescent="0.3">
      <c r="A34" s="72"/>
      <c r="B34" s="101"/>
      <c r="C34" s="18" t="s">
        <v>15</v>
      </c>
      <c r="D34" s="18" t="s">
        <v>39</v>
      </c>
      <c r="E34" s="19" t="s">
        <v>58</v>
      </c>
      <c r="F34" s="18" t="s">
        <v>22</v>
      </c>
      <c r="G34" s="33">
        <v>2019</v>
      </c>
      <c r="H34" s="52">
        <v>0</v>
      </c>
      <c r="I34" s="53"/>
      <c r="J34" s="52">
        <v>43840967.149999999</v>
      </c>
      <c r="K34" s="53"/>
      <c r="L34" s="16">
        <v>3771857.58</v>
      </c>
      <c r="M34" s="16">
        <f t="shared" si="2"/>
        <v>8.6034999344214977</v>
      </c>
    </row>
    <row r="35" spans="1:13" ht="31.15" customHeight="1" x14ac:dyDescent="0.3">
      <c r="A35" s="71">
        <v>14</v>
      </c>
      <c r="B35" s="100" t="s">
        <v>59</v>
      </c>
      <c r="C35" s="102" t="s">
        <v>15</v>
      </c>
      <c r="D35" s="102" t="s">
        <v>43</v>
      </c>
      <c r="E35" s="19" t="s">
        <v>46</v>
      </c>
      <c r="F35" s="102" t="s">
        <v>22</v>
      </c>
      <c r="G35" s="71">
        <v>2019</v>
      </c>
      <c r="H35" s="52">
        <v>0</v>
      </c>
      <c r="I35" s="53"/>
      <c r="J35" s="52">
        <v>4214900</v>
      </c>
      <c r="K35" s="53"/>
      <c r="L35" s="16">
        <v>3827851</v>
      </c>
      <c r="M35" s="16">
        <f t="shared" si="2"/>
        <v>90.817124961446297</v>
      </c>
    </row>
    <row r="36" spans="1:13" ht="61.9" customHeight="1" x14ac:dyDescent="0.3">
      <c r="A36" s="72"/>
      <c r="B36" s="101"/>
      <c r="C36" s="103"/>
      <c r="D36" s="103"/>
      <c r="E36" s="19" t="s">
        <v>47</v>
      </c>
      <c r="F36" s="103"/>
      <c r="G36" s="72"/>
      <c r="H36" s="52">
        <v>0</v>
      </c>
      <c r="I36" s="53"/>
      <c r="J36" s="52">
        <v>42149</v>
      </c>
      <c r="K36" s="53"/>
      <c r="L36" s="16">
        <v>42149</v>
      </c>
      <c r="M36" s="16">
        <f t="shared" si="2"/>
        <v>100</v>
      </c>
    </row>
    <row r="37" spans="1:13" ht="18.75" x14ac:dyDescent="0.3">
      <c r="A37" s="41">
        <v>15</v>
      </c>
      <c r="B37" s="11" t="s">
        <v>16</v>
      </c>
      <c r="C37" s="13">
        <v>730</v>
      </c>
      <c r="D37" s="17"/>
      <c r="E37" s="12"/>
      <c r="F37" s="14"/>
      <c r="G37" s="14"/>
      <c r="H37" s="52">
        <f>H38+H39+H40</f>
        <v>63615124.560000002</v>
      </c>
      <c r="I37" s="53"/>
      <c r="J37" s="52">
        <f>J38+J39+J40</f>
        <v>86278195.460000008</v>
      </c>
      <c r="K37" s="53"/>
      <c r="L37" s="36">
        <f t="shared" ref="L37" si="3">L38+L39+L40</f>
        <v>63423457.409999996</v>
      </c>
      <c r="M37" s="40">
        <f t="shared" si="2"/>
        <v>73.510412534536783</v>
      </c>
    </row>
    <row r="38" spans="1:13" ht="18.75" x14ac:dyDescent="0.3">
      <c r="A38" s="41">
        <v>16</v>
      </c>
      <c r="B38" s="20" t="s">
        <v>11</v>
      </c>
      <c r="C38" s="17"/>
      <c r="D38" s="17"/>
      <c r="E38" s="12"/>
      <c r="F38" s="14"/>
      <c r="G38" s="14"/>
      <c r="H38" s="52">
        <f>H41+H45</f>
        <v>1959724.56</v>
      </c>
      <c r="I38" s="53"/>
      <c r="J38" s="52">
        <f>J41</f>
        <v>1014948.6399999999</v>
      </c>
      <c r="K38" s="53"/>
      <c r="L38" s="36">
        <f>L41</f>
        <v>370606.56</v>
      </c>
      <c r="M38" s="40">
        <f t="shared" si="2"/>
        <v>36.514809261678508</v>
      </c>
    </row>
    <row r="39" spans="1:13" s="44" customFormat="1" ht="18.75" x14ac:dyDescent="0.3">
      <c r="A39" s="41">
        <v>17</v>
      </c>
      <c r="B39" s="20" t="s">
        <v>12</v>
      </c>
      <c r="C39" s="17"/>
      <c r="D39" s="17"/>
      <c r="E39" s="36"/>
      <c r="F39" s="14"/>
      <c r="G39" s="14"/>
      <c r="H39" s="52">
        <v>61655400</v>
      </c>
      <c r="I39" s="53"/>
      <c r="J39" s="52">
        <f>J50+J47+10364347.71</f>
        <v>38329106.460000001</v>
      </c>
      <c r="K39" s="53"/>
      <c r="L39" s="36">
        <f>10364347.71+L47</f>
        <v>16178536.59</v>
      </c>
      <c r="M39" s="40">
        <f t="shared" si="2"/>
        <v>42.209532348174648</v>
      </c>
    </row>
    <row r="40" spans="1:13" s="44" customFormat="1" ht="18.75" x14ac:dyDescent="0.3">
      <c r="A40" s="41">
        <v>18</v>
      </c>
      <c r="B40" s="20" t="s">
        <v>13</v>
      </c>
      <c r="C40" s="17"/>
      <c r="D40" s="17"/>
      <c r="E40" s="36"/>
      <c r="F40" s="14"/>
      <c r="G40" s="14"/>
      <c r="H40" s="52">
        <v>0</v>
      </c>
      <c r="I40" s="53"/>
      <c r="J40" s="52">
        <f>31093043.14+J46</f>
        <v>46934140.359999999</v>
      </c>
      <c r="K40" s="53"/>
      <c r="L40" s="36">
        <f>L46+31093043.14</f>
        <v>46874314.259999998</v>
      </c>
      <c r="M40" s="40">
        <f t="shared" si="2"/>
        <v>99.872531808314562</v>
      </c>
    </row>
    <row r="41" spans="1:13" ht="93.75" x14ac:dyDescent="0.3">
      <c r="A41" s="41">
        <v>19</v>
      </c>
      <c r="B41" s="20" t="s">
        <v>32</v>
      </c>
      <c r="C41" s="17"/>
      <c r="D41" s="17"/>
      <c r="E41" s="28" t="s">
        <v>33</v>
      </c>
      <c r="F41" s="14"/>
      <c r="G41" s="14"/>
      <c r="H41" s="52">
        <f>H42+H43+H44</f>
        <v>0</v>
      </c>
      <c r="I41" s="53"/>
      <c r="J41" s="52">
        <f>J42+J43+J44</f>
        <v>1014948.6399999999</v>
      </c>
      <c r="K41" s="53"/>
      <c r="L41" s="36">
        <f>L42+L43+L44</f>
        <v>370606.56</v>
      </c>
      <c r="M41" s="40">
        <f t="shared" si="2"/>
        <v>36.514809261678508</v>
      </c>
    </row>
    <row r="42" spans="1:13" ht="150" x14ac:dyDescent="0.3">
      <c r="A42" s="41">
        <v>20</v>
      </c>
      <c r="B42" s="20" t="s">
        <v>48</v>
      </c>
      <c r="C42" s="13">
        <v>730</v>
      </c>
      <c r="D42" s="17" t="s">
        <v>43</v>
      </c>
      <c r="E42" s="28" t="s">
        <v>44</v>
      </c>
      <c r="F42" s="14">
        <v>410</v>
      </c>
      <c r="G42" s="14">
        <v>2019</v>
      </c>
      <c r="H42" s="52">
        <v>0</v>
      </c>
      <c r="I42" s="53"/>
      <c r="J42" s="52">
        <f>87500+644342.08</f>
        <v>731842.08</v>
      </c>
      <c r="K42" s="53"/>
      <c r="L42" s="36">
        <v>87500</v>
      </c>
      <c r="M42" s="40">
        <f t="shared" si="2"/>
        <v>11.95613130089486</v>
      </c>
    </row>
    <row r="43" spans="1:13" ht="93.75" x14ac:dyDescent="0.3">
      <c r="A43" s="41">
        <v>21</v>
      </c>
      <c r="B43" s="20" t="s">
        <v>60</v>
      </c>
      <c r="C43" s="13">
        <v>730</v>
      </c>
      <c r="D43" s="17" t="s">
        <v>43</v>
      </c>
      <c r="E43" s="28" t="s">
        <v>44</v>
      </c>
      <c r="F43" s="14">
        <v>410</v>
      </c>
      <c r="G43" s="14">
        <v>2019</v>
      </c>
      <c r="H43" s="52">
        <v>0</v>
      </c>
      <c r="I43" s="53"/>
      <c r="J43" s="52">
        <f>86000</f>
        <v>86000</v>
      </c>
      <c r="K43" s="53"/>
      <c r="L43" s="36">
        <v>86000</v>
      </c>
      <c r="M43" s="40">
        <f t="shared" si="2"/>
        <v>100</v>
      </c>
    </row>
    <row r="44" spans="1:13" ht="37.5" x14ac:dyDescent="0.3">
      <c r="A44" s="41">
        <v>22</v>
      </c>
      <c r="B44" s="20" t="s">
        <v>50</v>
      </c>
      <c r="C44" s="13">
        <v>730</v>
      </c>
      <c r="D44" s="17" t="s">
        <v>43</v>
      </c>
      <c r="E44" s="18" t="s">
        <v>51</v>
      </c>
      <c r="F44" s="14">
        <v>410</v>
      </c>
      <c r="G44" s="14">
        <v>2019</v>
      </c>
      <c r="H44" s="52">
        <v>0</v>
      </c>
      <c r="I44" s="53"/>
      <c r="J44" s="52">
        <v>197106.56</v>
      </c>
      <c r="K44" s="53"/>
      <c r="L44" s="36">
        <v>197106.56</v>
      </c>
      <c r="M44" s="40">
        <f t="shared" si="2"/>
        <v>100</v>
      </c>
    </row>
    <row r="45" spans="1:13" ht="57.6" customHeight="1" x14ac:dyDescent="0.3">
      <c r="A45" s="71">
        <v>23</v>
      </c>
      <c r="B45" s="11" t="s">
        <v>38</v>
      </c>
      <c r="C45" s="18"/>
      <c r="D45" s="18"/>
      <c r="E45" s="19" t="s">
        <v>40</v>
      </c>
      <c r="F45" s="13"/>
      <c r="G45" s="15"/>
      <c r="H45" s="52">
        <f>H46+H48</f>
        <v>1959724.56</v>
      </c>
      <c r="I45" s="53"/>
      <c r="J45" s="52">
        <f>J46+J47</f>
        <v>21675893.109999999</v>
      </c>
      <c r="K45" s="53"/>
      <c r="L45" s="36">
        <f>L46+L47</f>
        <v>21595460</v>
      </c>
      <c r="M45" s="40">
        <f t="shared" si="2"/>
        <v>99.62892827717954</v>
      </c>
    </row>
    <row r="46" spans="1:13" ht="27.6" customHeight="1" x14ac:dyDescent="0.3">
      <c r="A46" s="99"/>
      <c r="B46" s="60" t="s">
        <v>76</v>
      </c>
      <c r="C46" s="13">
        <v>730</v>
      </c>
      <c r="D46" s="18" t="s">
        <v>39</v>
      </c>
      <c r="E46" s="19" t="s">
        <v>57</v>
      </c>
      <c r="F46" s="18" t="s">
        <v>22</v>
      </c>
      <c r="G46" s="33">
        <v>2019</v>
      </c>
      <c r="H46" s="52">
        <v>0</v>
      </c>
      <c r="I46" s="53"/>
      <c r="J46" s="52">
        <v>15841097.220000001</v>
      </c>
      <c r="K46" s="53"/>
      <c r="L46" s="36">
        <v>15781271.119999999</v>
      </c>
      <c r="M46" s="40">
        <f t="shared" si="2"/>
        <v>99.622336135122836</v>
      </c>
    </row>
    <row r="47" spans="1:13" ht="27.6" customHeight="1" x14ac:dyDescent="0.3">
      <c r="A47" s="99"/>
      <c r="B47" s="61"/>
      <c r="C47" s="13">
        <v>730</v>
      </c>
      <c r="D47" s="18" t="s">
        <v>39</v>
      </c>
      <c r="E47" s="19" t="s">
        <v>58</v>
      </c>
      <c r="F47" s="18" t="s">
        <v>22</v>
      </c>
      <c r="G47" s="33">
        <v>2019</v>
      </c>
      <c r="H47" s="52">
        <v>0</v>
      </c>
      <c r="I47" s="53"/>
      <c r="J47" s="52">
        <v>5834795.8899999997</v>
      </c>
      <c r="K47" s="53"/>
      <c r="L47" s="36">
        <v>5814188.8799999999</v>
      </c>
      <c r="M47" s="40">
        <f t="shared" si="2"/>
        <v>99.646825520746702</v>
      </c>
    </row>
    <row r="48" spans="1:13" ht="27.6" customHeight="1" x14ac:dyDescent="0.3">
      <c r="A48" s="72"/>
      <c r="B48" s="62"/>
      <c r="C48" s="13">
        <v>730</v>
      </c>
      <c r="D48" s="18" t="s">
        <v>39</v>
      </c>
      <c r="E48" s="19" t="s">
        <v>69</v>
      </c>
      <c r="F48" s="18" t="s">
        <v>22</v>
      </c>
      <c r="G48" s="37">
        <v>2019</v>
      </c>
      <c r="H48" s="52">
        <v>1959724.56</v>
      </c>
      <c r="I48" s="53"/>
      <c r="J48" s="52">
        <v>0</v>
      </c>
      <c r="K48" s="53"/>
      <c r="L48" s="36">
        <v>0</v>
      </c>
      <c r="M48" s="40">
        <v>0</v>
      </c>
    </row>
    <row r="49" spans="1:13" s="44" customFormat="1" ht="37.5" x14ac:dyDescent="0.3">
      <c r="A49" s="41">
        <v>24</v>
      </c>
      <c r="B49" s="20" t="s">
        <v>19</v>
      </c>
      <c r="C49" s="18"/>
      <c r="D49" s="18"/>
      <c r="E49" s="18" t="s">
        <v>23</v>
      </c>
      <c r="F49" s="13"/>
      <c r="G49" s="37"/>
      <c r="H49" s="54">
        <f>H50+H51</f>
        <v>61655400</v>
      </c>
      <c r="I49" s="54"/>
      <c r="J49" s="52">
        <f>J50+J51</f>
        <v>63587353.710000001</v>
      </c>
      <c r="K49" s="53"/>
      <c r="L49" s="36">
        <f>SUM(L51:L51)</f>
        <v>41457390.850000001</v>
      </c>
      <c r="M49" s="40">
        <v>0</v>
      </c>
    </row>
    <row r="50" spans="1:13" s="44" customFormat="1" ht="41.25" customHeight="1" x14ac:dyDescent="0.3">
      <c r="A50" s="71">
        <v>25</v>
      </c>
      <c r="B50" s="100" t="s">
        <v>21</v>
      </c>
      <c r="C50" s="102" t="s">
        <v>17</v>
      </c>
      <c r="D50" s="102" t="s">
        <v>20</v>
      </c>
      <c r="E50" s="51" t="s">
        <v>75</v>
      </c>
      <c r="F50" s="104">
        <v>410</v>
      </c>
      <c r="G50" s="71" t="s">
        <v>36</v>
      </c>
      <c r="H50" s="52">
        <v>0</v>
      </c>
      <c r="I50" s="53"/>
      <c r="J50" s="52">
        <v>22129962.859999999</v>
      </c>
      <c r="K50" s="53"/>
      <c r="L50" s="36">
        <v>0</v>
      </c>
      <c r="M50" s="40">
        <f t="shared" si="2"/>
        <v>0</v>
      </c>
    </row>
    <row r="51" spans="1:13" s="44" customFormat="1" ht="55.15" customHeight="1" x14ac:dyDescent="0.3">
      <c r="A51" s="72"/>
      <c r="B51" s="101"/>
      <c r="C51" s="103"/>
      <c r="D51" s="103"/>
      <c r="E51" s="51" t="s">
        <v>24</v>
      </c>
      <c r="F51" s="105"/>
      <c r="G51" s="72"/>
      <c r="H51" s="54">
        <v>61655400</v>
      </c>
      <c r="I51" s="54"/>
      <c r="J51" s="54">
        <v>41457390.850000001</v>
      </c>
      <c r="K51" s="54"/>
      <c r="L51" s="36">
        <v>41457390.850000001</v>
      </c>
      <c r="M51" s="40">
        <f t="shared" si="2"/>
        <v>100</v>
      </c>
    </row>
    <row r="52" spans="1:13" ht="37.5" x14ac:dyDescent="0.3">
      <c r="A52" s="14">
        <v>26</v>
      </c>
      <c r="B52" s="21" t="s">
        <v>52</v>
      </c>
      <c r="C52" s="30">
        <v>733</v>
      </c>
      <c r="D52" s="30"/>
      <c r="E52" s="29"/>
      <c r="F52" s="29"/>
      <c r="G52" s="29"/>
      <c r="H52" s="55">
        <f>H53</f>
        <v>0</v>
      </c>
      <c r="I52" s="56"/>
      <c r="J52" s="55">
        <f>J53</f>
        <v>22159414.050000001</v>
      </c>
      <c r="K52" s="56"/>
      <c r="L52" s="36">
        <f>L53</f>
        <v>16159414.050000001</v>
      </c>
      <c r="M52" s="40">
        <f t="shared" si="2"/>
        <v>72.923471773839623</v>
      </c>
    </row>
    <row r="53" spans="1:13" ht="18.75" x14ac:dyDescent="0.3">
      <c r="A53" s="14">
        <v>27</v>
      </c>
      <c r="B53" s="20" t="s">
        <v>11</v>
      </c>
      <c r="C53" s="29"/>
      <c r="D53" s="30"/>
      <c r="E53" s="29"/>
      <c r="F53" s="29"/>
      <c r="G53" s="29"/>
      <c r="H53" s="57">
        <f>H56</f>
        <v>0</v>
      </c>
      <c r="I53" s="58"/>
      <c r="J53" s="57">
        <f>J56</f>
        <v>22159414.050000001</v>
      </c>
      <c r="K53" s="58"/>
      <c r="L53" s="16">
        <f>L56</f>
        <v>16159414.050000001</v>
      </c>
      <c r="M53" s="16">
        <f t="shared" si="2"/>
        <v>72.923471773839623</v>
      </c>
    </row>
    <row r="54" spans="1:13" ht="18.75" x14ac:dyDescent="0.3">
      <c r="A54" s="14">
        <v>28</v>
      </c>
      <c r="B54" s="20" t="s">
        <v>12</v>
      </c>
      <c r="C54" s="29"/>
      <c r="D54" s="30"/>
      <c r="E54" s="29"/>
      <c r="F54" s="29"/>
      <c r="G54" s="29"/>
      <c r="H54" s="59">
        <v>0</v>
      </c>
      <c r="I54" s="59"/>
      <c r="J54" s="59">
        <v>0</v>
      </c>
      <c r="K54" s="59"/>
      <c r="L54" s="46">
        <v>0</v>
      </c>
      <c r="M54" s="16">
        <v>0</v>
      </c>
    </row>
    <row r="55" spans="1:13" ht="18.75" x14ac:dyDescent="0.3">
      <c r="A55" s="14">
        <v>29</v>
      </c>
      <c r="B55" s="20" t="s">
        <v>13</v>
      </c>
      <c r="C55" s="29"/>
      <c r="D55" s="30"/>
      <c r="E55" s="29"/>
      <c r="F55" s="29"/>
      <c r="G55" s="29"/>
      <c r="H55" s="59">
        <v>0</v>
      </c>
      <c r="I55" s="59"/>
      <c r="J55" s="59">
        <v>0</v>
      </c>
      <c r="K55" s="59"/>
      <c r="L55" s="46">
        <v>0</v>
      </c>
      <c r="M55" s="16">
        <v>0</v>
      </c>
    </row>
    <row r="56" spans="1:13" ht="37.5" x14ac:dyDescent="0.3">
      <c r="A56" s="14">
        <v>30</v>
      </c>
      <c r="B56" s="20" t="s">
        <v>19</v>
      </c>
      <c r="C56" s="29"/>
      <c r="D56" s="31"/>
      <c r="E56" s="18" t="s">
        <v>23</v>
      </c>
      <c r="F56" s="29"/>
      <c r="G56" s="29"/>
      <c r="H56" s="54">
        <f>H57+H58+H59+H60+H61</f>
        <v>0</v>
      </c>
      <c r="I56" s="54"/>
      <c r="J56" s="54">
        <f>J57+J58+J59+J60+J61+J62</f>
        <v>22159414.050000001</v>
      </c>
      <c r="K56" s="54"/>
      <c r="L56" s="36">
        <f>L57+L58+L59+L60+L61+L62</f>
        <v>16159414.050000001</v>
      </c>
      <c r="M56" s="40">
        <f t="shared" si="2"/>
        <v>72.923471773839623</v>
      </c>
    </row>
    <row r="57" spans="1:13" ht="56.25" x14ac:dyDescent="0.3">
      <c r="A57" s="14">
        <v>31</v>
      </c>
      <c r="B57" s="20" t="s">
        <v>79</v>
      </c>
      <c r="C57" s="6">
        <v>733</v>
      </c>
      <c r="D57" s="32" t="s">
        <v>53</v>
      </c>
      <c r="E57" s="32" t="s">
        <v>64</v>
      </c>
      <c r="F57" s="6">
        <v>460</v>
      </c>
      <c r="G57" s="6">
        <v>2019</v>
      </c>
      <c r="H57" s="54">
        <v>0</v>
      </c>
      <c r="I57" s="54"/>
      <c r="J57" s="52">
        <v>200000</v>
      </c>
      <c r="K57" s="53"/>
      <c r="L57" s="36">
        <v>200000</v>
      </c>
      <c r="M57" s="40">
        <f t="shared" si="2"/>
        <v>100</v>
      </c>
    </row>
    <row r="58" spans="1:13" s="44" customFormat="1" ht="93.75" x14ac:dyDescent="0.3">
      <c r="A58" s="14">
        <v>32</v>
      </c>
      <c r="B58" s="21" t="s">
        <v>55</v>
      </c>
      <c r="C58" s="14">
        <v>733</v>
      </c>
      <c r="D58" s="19" t="s">
        <v>53</v>
      </c>
      <c r="E58" s="19" t="s">
        <v>54</v>
      </c>
      <c r="F58" s="14">
        <v>410</v>
      </c>
      <c r="G58" s="14">
        <v>2019</v>
      </c>
      <c r="H58" s="54">
        <v>0</v>
      </c>
      <c r="I58" s="54"/>
      <c r="J58" s="54">
        <v>24000</v>
      </c>
      <c r="K58" s="54"/>
      <c r="L58" s="40">
        <v>24000</v>
      </c>
      <c r="M58" s="40">
        <f t="shared" si="2"/>
        <v>100</v>
      </c>
    </row>
    <row r="59" spans="1:13" s="44" customFormat="1" ht="93.75" x14ac:dyDescent="0.3">
      <c r="A59" s="14">
        <v>33</v>
      </c>
      <c r="B59" s="21" t="s">
        <v>68</v>
      </c>
      <c r="C59" s="14">
        <v>733</v>
      </c>
      <c r="D59" s="19" t="s">
        <v>61</v>
      </c>
      <c r="E59" s="19" t="s">
        <v>54</v>
      </c>
      <c r="F59" s="14">
        <v>460</v>
      </c>
      <c r="G59" s="14">
        <v>2019</v>
      </c>
      <c r="H59" s="54">
        <v>0</v>
      </c>
      <c r="I59" s="54"/>
      <c r="J59" s="54">
        <v>31200</v>
      </c>
      <c r="K59" s="54"/>
      <c r="L59" s="40">
        <v>31200</v>
      </c>
      <c r="M59" s="40">
        <f t="shared" si="2"/>
        <v>100</v>
      </c>
    </row>
    <row r="60" spans="1:13" ht="37.5" x14ac:dyDescent="0.3">
      <c r="A60" s="14">
        <v>34</v>
      </c>
      <c r="B60" s="34" t="s">
        <v>67</v>
      </c>
      <c r="C60" s="6">
        <v>733</v>
      </c>
      <c r="D60" s="32" t="s">
        <v>61</v>
      </c>
      <c r="E60" s="32" t="s">
        <v>62</v>
      </c>
      <c r="F60" s="6">
        <v>460</v>
      </c>
      <c r="G60" s="6">
        <v>2019</v>
      </c>
      <c r="H60" s="54">
        <v>0</v>
      </c>
      <c r="I60" s="54"/>
      <c r="J60" s="54">
        <v>10904214.050000001</v>
      </c>
      <c r="K60" s="54"/>
      <c r="L60" s="36">
        <v>10904214.050000001</v>
      </c>
      <c r="M60" s="40">
        <f t="shared" si="2"/>
        <v>100</v>
      </c>
    </row>
    <row r="61" spans="1:13" ht="18.75" x14ac:dyDescent="0.3">
      <c r="A61" s="65">
        <v>35</v>
      </c>
      <c r="B61" s="63" t="s">
        <v>66</v>
      </c>
      <c r="C61" s="67">
        <v>733</v>
      </c>
      <c r="D61" s="69" t="s">
        <v>61</v>
      </c>
      <c r="E61" s="32" t="s">
        <v>63</v>
      </c>
      <c r="F61" s="67">
        <v>460</v>
      </c>
      <c r="G61" s="67">
        <v>2019</v>
      </c>
      <c r="H61" s="47">
        <v>0</v>
      </c>
      <c r="I61" s="48"/>
      <c r="J61" s="52">
        <v>5000000</v>
      </c>
      <c r="K61" s="53"/>
      <c r="L61" s="40">
        <v>5000000</v>
      </c>
      <c r="M61" s="40">
        <f t="shared" si="2"/>
        <v>100</v>
      </c>
    </row>
    <row r="62" spans="1:13" ht="18.75" x14ac:dyDescent="0.3">
      <c r="A62" s="66"/>
      <c r="B62" s="64"/>
      <c r="C62" s="68"/>
      <c r="D62" s="70"/>
      <c r="E62" s="32" t="s">
        <v>73</v>
      </c>
      <c r="F62" s="68"/>
      <c r="G62" s="68"/>
      <c r="H62" s="52">
        <v>0</v>
      </c>
      <c r="I62" s="53"/>
      <c r="J62" s="52">
        <v>6000000</v>
      </c>
      <c r="K62" s="53"/>
      <c r="L62" s="40">
        <v>0</v>
      </c>
      <c r="M62" s="40">
        <f t="shared" si="2"/>
        <v>0</v>
      </c>
    </row>
  </sheetData>
  <mergeCells count="141">
    <mergeCell ref="M18:M19"/>
    <mergeCell ref="A45:A48"/>
    <mergeCell ref="H50:I50"/>
    <mergeCell ref="J50:K50"/>
    <mergeCell ref="B50:B51"/>
    <mergeCell ref="A50:A51"/>
    <mergeCell ref="C50:C51"/>
    <mergeCell ref="D50:D51"/>
    <mergeCell ref="F50:F51"/>
    <mergeCell ref="G50:G51"/>
    <mergeCell ref="C35:C36"/>
    <mergeCell ref="D35:D36"/>
    <mergeCell ref="B33:B34"/>
    <mergeCell ref="H33:I33"/>
    <mergeCell ref="J33:K33"/>
    <mergeCell ref="H34:I34"/>
    <mergeCell ref="J34:K34"/>
    <mergeCell ref="A35:A36"/>
    <mergeCell ref="H35:I35"/>
    <mergeCell ref="B35:B36"/>
    <mergeCell ref="F35:F36"/>
    <mergeCell ref="G35:G36"/>
    <mergeCell ref="J44:K44"/>
    <mergeCell ref="J45:K45"/>
    <mergeCell ref="J51:K51"/>
    <mergeCell ref="H49:I49"/>
    <mergeCell ref="H52:I52"/>
    <mergeCell ref="H53:I53"/>
    <mergeCell ref="H54:I54"/>
    <mergeCell ref="H55:I55"/>
    <mergeCell ref="H56:I56"/>
    <mergeCell ref="H45:I45"/>
    <mergeCell ref="J49:K49"/>
    <mergeCell ref="J48:K48"/>
    <mergeCell ref="H46:I46"/>
    <mergeCell ref="H48:I48"/>
    <mergeCell ref="J46:K46"/>
    <mergeCell ref="J47:K47"/>
    <mergeCell ref="H42:I42"/>
    <mergeCell ref="H43:I43"/>
    <mergeCell ref="J43:K43"/>
    <mergeCell ref="J42:K42"/>
    <mergeCell ref="L18:L19"/>
    <mergeCell ref="J18:K19"/>
    <mergeCell ref="A18:A19"/>
    <mergeCell ref="B12:D12"/>
    <mergeCell ref="B13:D13"/>
    <mergeCell ref="B14:D14"/>
    <mergeCell ref="E12:F12"/>
    <mergeCell ref="E13:F13"/>
    <mergeCell ref="B18:B19"/>
    <mergeCell ref="E14:F14"/>
    <mergeCell ref="G15:H15"/>
    <mergeCell ref="I15:J15"/>
    <mergeCell ref="G14:H14"/>
    <mergeCell ref="G12:H12"/>
    <mergeCell ref="I12:J12"/>
    <mergeCell ref="G13:H13"/>
    <mergeCell ref="I13:J13"/>
    <mergeCell ref="I14:J14"/>
    <mergeCell ref="H18:I19"/>
    <mergeCell ref="A15:D15"/>
    <mergeCell ref="G18:G19"/>
    <mergeCell ref="A7:L7"/>
    <mergeCell ref="G10:H10"/>
    <mergeCell ref="E10:F10"/>
    <mergeCell ref="B10:D10"/>
    <mergeCell ref="B11:D11"/>
    <mergeCell ref="E11:F11"/>
    <mergeCell ref="I10:J10"/>
    <mergeCell ref="I11:J11"/>
    <mergeCell ref="G11:H11"/>
    <mergeCell ref="H20:I20"/>
    <mergeCell ref="E15:F15"/>
    <mergeCell ref="C18:F18"/>
    <mergeCell ref="J36:K36"/>
    <mergeCell ref="H36:I36"/>
    <mergeCell ref="H26:I26"/>
    <mergeCell ref="H22:I22"/>
    <mergeCell ref="H23:I23"/>
    <mergeCell ref="H24:I24"/>
    <mergeCell ref="J24:K24"/>
    <mergeCell ref="J26:K26"/>
    <mergeCell ref="H32:I32"/>
    <mergeCell ref="J28:K28"/>
    <mergeCell ref="H28:I28"/>
    <mergeCell ref="J25:K25"/>
    <mergeCell ref="H25:I25"/>
    <mergeCell ref="H29:I29"/>
    <mergeCell ref="J30:K30"/>
    <mergeCell ref="J31:K31"/>
    <mergeCell ref="A33:A34"/>
    <mergeCell ref="H27:I27"/>
    <mergeCell ref="J27:K27"/>
    <mergeCell ref="J32:K32"/>
    <mergeCell ref="H31:I31"/>
    <mergeCell ref="J20:K20"/>
    <mergeCell ref="H44:I44"/>
    <mergeCell ref="J35:K35"/>
    <mergeCell ref="H21:I21"/>
    <mergeCell ref="J22:K22"/>
    <mergeCell ref="J23:K23"/>
    <mergeCell ref="J21:K21"/>
    <mergeCell ref="B21:G21"/>
    <mergeCell ref="H41:I41"/>
    <mergeCell ref="J39:K39"/>
    <mergeCell ref="J40:K40"/>
    <mergeCell ref="H37:I37"/>
    <mergeCell ref="J41:K41"/>
    <mergeCell ref="H39:I39"/>
    <mergeCell ref="H38:I38"/>
    <mergeCell ref="J37:K37"/>
    <mergeCell ref="J38:K38"/>
    <mergeCell ref="J29:K29"/>
    <mergeCell ref="H30:I30"/>
    <mergeCell ref="H40:I40"/>
    <mergeCell ref="B46:B48"/>
    <mergeCell ref="B61:B62"/>
    <mergeCell ref="A61:A62"/>
    <mergeCell ref="C61:C62"/>
    <mergeCell ref="D61:D62"/>
    <mergeCell ref="F61:F62"/>
    <mergeCell ref="G61:G62"/>
    <mergeCell ref="H62:I62"/>
    <mergeCell ref="H47:I47"/>
    <mergeCell ref="H51:I51"/>
    <mergeCell ref="J62:K62"/>
    <mergeCell ref="H60:I60"/>
    <mergeCell ref="J60:K60"/>
    <mergeCell ref="H57:I57"/>
    <mergeCell ref="J61:K61"/>
    <mergeCell ref="H59:I59"/>
    <mergeCell ref="J59:K59"/>
    <mergeCell ref="H58:I58"/>
    <mergeCell ref="J52:K52"/>
    <mergeCell ref="J53:K53"/>
    <mergeCell ref="J54:K54"/>
    <mergeCell ref="J55:K55"/>
    <mergeCell ref="J56:K56"/>
    <mergeCell ref="J58:K58"/>
    <mergeCell ref="J57:K57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49" orientation="portrait" r:id="rId1"/>
  <headerFooter alignWithMargins="0">
    <oddFooter>&amp;R&amp;"Times New Roman,обычный"&amp;14&amp;P</oddFooter>
  </headerFooter>
  <rowBreaks count="1" manualBreakCount="1">
    <brk id="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2020-03-26T10:37:38Z</cp:lastPrinted>
  <dcterms:created xsi:type="dcterms:W3CDTF">2002-03-11T10:22:12Z</dcterms:created>
  <dcterms:modified xsi:type="dcterms:W3CDTF">2020-05-21T08:22:02Z</dcterms:modified>
</cp:coreProperties>
</file>